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https://d.docs.live.net/eaee4a90a83396fb/Documentos/Grado Marian 2025/Anexos/"/>
    </mc:Choice>
  </mc:AlternateContent>
  <xr:revisionPtr revIDLastSave="0" documentId="8_{B2632F4B-127D-41F6-AE8D-6903896A732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TAPA" sheetId="1" r:id="rId1"/>
    <sheet name="JURIDICO Y TRIBUTARIO" sheetId="2" r:id="rId2"/>
    <sheet name="CAPACIDAD OPERTATIVA, LOG, ORG" sheetId="5" r:id="rId3"/>
    <sheet name="DESARROLLO DE PRODUCTO" sheetId="4" r:id="rId4"/>
    <sheet name="MERCADO OBJETIVO" sheetId="3" r:id="rId5"/>
    <sheet name="RESULTADOS" sheetId="7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3" l="1"/>
  <c r="C6" i="5"/>
  <c r="C6" i="4"/>
  <c r="C6" i="2"/>
  <c r="C8" i="1"/>
  <c r="C3" i="7" s="1"/>
  <c r="D3" i="7" s="1"/>
  <c r="C7" i="7" l="1"/>
  <c r="D7" i="7" s="1"/>
  <c r="C6" i="7"/>
  <c r="D6" i="7" s="1"/>
  <c r="C5" i="7"/>
  <c r="D5" i="7" s="1"/>
  <c r="C4" i="7"/>
  <c r="D4" i="7" s="1"/>
</calcChain>
</file>

<file path=xl/sharedStrings.xml><?xml version="1.0" encoding="utf-8"?>
<sst xmlns="http://schemas.openxmlformats.org/spreadsheetml/2006/main" count="123" uniqueCount="85">
  <si>
    <t xml:space="preserve">NOMBRE DE LA EMPRESA </t>
  </si>
  <si>
    <t>FECHA DE LA MENTORÍA</t>
  </si>
  <si>
    <t>NOMBRE DEL MENTOR</t>
  </si>
  <si>
    <t>Criterios de evalucion</t>
  </si>
  <si>
    <t>Puntuacion</t>
  </si>
  <si>
    <t>Fase de Idea (1 punto)</t>
  </si>
  <si>
    <t>Fase de Desarrollo ( 2 puntos)</t>
  </si>
  <si>
    <t>Fase de Crecimiento (3 puntos)</t>
  </si>
  <si>
    <t>Producto y Modelo de Negocio</t>
  </si>
  <si>
    <t>El emprendimiento solo existe en la mente del fundador o en un documento inicial. No se ha desarrollado un prototipo o versión mínima viable (MVP). No hay pruebas de funcionalidad ni testeo con clientes. No ha definido su modelo de negocio o está en una fase muy preliminar. No sabe cómo monetizar su producto/servicio. No tiene clara su propuesta de valor o diferenciación.</t>
  </si>
  <si>
    <t>Se ha construido un prototipo inicial o versión de prueba del producto/servicio. Se han realizado test con usuarios para evaluar su viabilidad. Hay ajustes en proceso según el feedback de los primeros clientes.</t>
  </si>
  <si>
    <t>El producto/servicio está completamente desarrollado y validado. Ya se encuentra en el mercado con clientes activos. Su modelo de negocio está probado y funcionando con ingresos sostenibles. Tiene un plan estructurado para expandirse a nuevos mercados.</t>
  </si>
  <si>
    <t>Clientes e Ingresos</t>
  </si>
  <si>
    <t>No ha realizado ningún estudio de mercado. No tiene clientes ni ha probado su producto/servicio con usuarios reales. Su idea aún no tiene un segmento de clientes definido. No ha realizado ninguna venta. No tiene una estrategia clara de monetización.</t>
  </si>
  <si>
    <t>Ha identificado un público objetivo y ha probado su producto/servicio con algunos clientes. Ha recibido retroalimentación de los primeros usuarios y está realizando mejoras. Ha generado algunos ingresos, pero aún son irregulares.</t>
  </si>
  <si>
    <t>Tiene una cartera de clientes estable y recurrente. Ha definido canales de adquisición de clientes eficientes. Tiene un flujo de ingresos constante y rentable. Ha diversificado sus fuentes de ingreso.</t>
  </si>
  <si>
    <t>Organización y Escalabilidad</t>
  </si>
  <si>
    <t xml:space="preserve">	Solo el emprendedor trabaja en el negocio. No hay socios ni colaboradores. No ha pensado en la expansión de su negocio. No tiene una visión de crecimiento.</t>
  </si>
  <si>
    <t>Ha incorporado socios o colaboradores, pero sin una estructura clara. Está explorando nuevas oportunidades de mercado.</t>
  </si>
  <si>
    <t>Tiene un equipo formal con roles definidos. Ha establecido procesos internos y una cultura organizacional. Tiene estrategias definidas para crecer y llegar a nuevos mercados, incluyendo internacionalización.</t>
  </si>
  <si>
    <t>FASE ACTUAL</t>
  </si>
  <si>
    <t>Pregunta / Criterio</t>
  </si>
  <si>
    <t>Puntuación</t>
  </si>
  <si>
    <t>¿El emprendimiento cuenta con registros legales?</t>
  </si>
  <si>
    <t>No tiene ningún registro legal (sin NIT, RUT ni cámara de comercio)</t>
  </si>
  <si>
    <t>Tiene algunos registros (ej. RUT o en trámite de cámara de comercio)</t>
  </si>
  <si>
    <t>Tiene todos los registros requeridos y declara impuestos</t>
  </si>
  <si>
    <t>¿Conoce el régimen tributario aplicable?</t>
  </si>
  <si>
    <t>No lo conoce</t>
  </si>
  <si>
    <t>Tiene información básica</t>
  </si>
  <si>
    <t>Conoce el régimen, tiene contador y cumple con obligaciones</t>
  </si>
  <si>
    <t>¿Tiene contratos o políticas legales formales?</t>
  </si>
  <si>
    <t>No</t>
  </si>
  <si>
    <t>Tiene borradores o acuerdos informales</t>
  </si>
  <si>
    <t>Tiene contratos firmados con proveedores, clientes y equipo</t>
  </si>
  <si>
    <t>3 - 4 Puntos</t>
  </si>
  <si>
    <t>5 - 6 Puntos</t>
  </si>
  <si>
    <t>7 - 9 Puntos</t>
  </si>
  <si>
    <t>¿El emprendimiento tiene un equipo definido?</t>
  </si>
  <si>
    <t>Solo el emprendedor trabaja</t>
  </si>
  <si>
    <t>Hay colaboradores informales</t>
  </si>
  <si>
    <t>Equipo formal con funciones claras</t>
  </si>
  <si>
    <t>¿Tiene un espacio físico o digital de operación?</t>
  </si>
  <si>
    <t>No tiene lugar definido</t>
  </si>
  <si>
    <t>Usa espacios ocasionales</t>
  </si>
  <si>
    <t>Tiene un lugar fijo o canal digital consolidado</t>
  </si>
  <si>
    <t>¿Cuenta con procesos logísticos u operativos definidos?</t>
  </si>
  <si>
    <t>Algunos procesos básicos sin documentar</t>
  </si>
  <si>
    <t>Procesos definidos y estandarizados (entregas, inventarios, etc.)</t>
  </si>
  <si>
    <t>Total</t>
  </si>
  <si>
    <t>¿Existe el producto/servicio?</t>
  </si>
  <si>
    <t>Es solo una idea</t>
  </si>
  <si>
    <t>Hay un prototipo funcional o MVP</t>
  </si>
  <si>
    <t>Producto terminado y funcionando con clientes</t>
  </si>
  <si>
    <t>¿Se ha probado el producto/servicio?</t>
  </si>
  <si>
    <t>No ha sido probado aún</t>
  </si>
  <si>
    <t>Ha sido probado con usuarios iniciales</t>
  </si>
  <si>
    <t>Está validado por el mercado</t>
  </si>
  <si>
    <t>¿Se ha mejorado el producto según retroalimentación?</t>
  </si>
  <si>
    <t>No se ha recogido retroalimentación</t>
  </si>
  <si>
    <t>Se ha hecho una primera mejora</t>
  </si>
  <si>
    <t>Mejora continua basada en datos reales</t>
  </si>
  <si>
    <t>¿Ha identificado su cliente ideal?</t>
  </si>
  <si>
    <t>No ha definido público objetivo</t>
  </si>
  <si>
    <t>Tiene una idea general del cliente ideal</t>
  </si>
  <si>
    <t>Cliente bien definido con segmentación clara</t>
  </si>
  <si>
    <t>¿Ha realizado validaciones con el mercado?</t>
  </si>
  <si>
    <t>No ha realizado encuestas ni pruebas</t>
  </si>
  <si>
    <t>Ha probado con algunos usuarios o encuestas</t>
  </si>
  <si>
    <t>Tiene datos validados y ventas reales</t>
  </si>
  <si>
    <t>¿Conoce a su competencia?</t>
  </si>
  <si>
    <t>Ha hecho análisis detallado y tiene diferenciadores claros</t>
  </si>
  <si>
    <t>Criterio</t>
  </si>
  <si>
    <t>Etapa</t>
  </si>
  <si>
    <t>Etapa del emprendimiento</t>
  </si>
  <si>
    <t>Juridico y Tributario</t>
  </si>
  <si>
    <t>Capacidad operativa, log, org</t>
  </si>
  <si>
    <t>Desarrollo de Producto</t>
  </si>
  <si>
    <t>Mercado Objetivo</t>
  </si>
  <si>
    <t>Total (máx. 9 puntos)</t>
  </si>
  <si>
    <r>
      <t>3 – 4 puntos</t>
    </r>
    <r>
      <rPr>
        <sz val="11"/>
        <color theme="1"/>
        <rFont val="Aptos Narrow"/>
        <family val="2"/>
        <scheme val="minor"/>
      </rPr>
      <t xml:space="preserve"> → Idea</t>
    </r>
  </si>
  <si>
    <r>
      <t>5 – 6 puntos</t>
    </r>
    <r>
      <rPr>
        <sz val="11"/>
        <color theme="1"/>
        <rFont val="Aptos Narrow"/>
        <family val="2"/>
        <scheme val="minor"/>
      </rPr>
      <t xml:space="preserve"> → Desarrollo</t>
    </r>
  </si>
  <si>
    <r>
      <t>7 – 9 puntos</t>
    </r>
    <r>
      <rPr>
        <sz val="11"/>
        <color theme="1"/>
        <rFont val="Aptos Narrow"/>
        <family val="2"/>
        <scheme val="minor"/>
      </rPr>
      <t xml:space="preserve"> → Crecimiento</t>
    </r>
  </si>
  <si>
    <t>Marian Sofia Sanchez Diaz</t>
  </si>
  <si>
    <t xml:space="preserve">Autor diagnóstico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</si>
</sst>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rial"/>
      <charset val="1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2" tint="-0.749992370372631"/>
      <name val="Aptos Narrow"/>
    </font>
    <font>
      <sz val="12"/>
      <color theme="2" tint="-0.749992370372631"/>
      <name val="Aptos Narrow"/>
      <family val="2"/>
      <scheme val="minor"/>
    </font>
    <font>
      <sz val="12"/>
      <color theme="1"/>
      <name val="Arial"/>
      <charset val="1"/>
    </font>
    <font>
      <u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FC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6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3" xfId="0" applyFont="1" applyBorder="1" applyAlignment="1">
      <alignment horizontal="center" readingOrder="1"/>
    </xf>
    <xf numFmtId="0" fontId="2" fillId="0" borderId="4" xfId="0" applyFont="1" applyBorder="1" applyAlignment="1">
      <alignment horizontal="center" readingOrder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/>
    <xf numFmtId="0" fontId="3" fillId="0" borderId="1" xfId="0" applyFont="1" applyBorder="1" applyAlignment="1">
      <alignment horizontal="center" wrapText="1"/>
    </xf>
    <xf numFmtId="0" fontId="4" fillId="0" borderId="7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readingOrder="1"/>
    </xf>
    <xf numFmtId="0" fontId="2" fillId="0" borderId="2" xfId="0" applyFont="1" applyBorder="1" applyAlignment="1">
      <alignment readingOrder="1"/>
    </xf>
    <xf numFmtId="0" fontId="4" fillId="0" borderId="0" xfId="0" applyFont="1"/>
    <xf numFmtId="0" fontId="7" fillId="0" borderId="5" xfId="0" applyFont="1" applyBorder="1" applyAlignment="1">
      <alignment horizontal="center" vertical="center" readingOrder="1"/>
    </xf>
    <xf numFmtId="0" fontId="3" fillId="0" borderId="6" xfId="0" applyFont="1" applyBorder="1"/>
    <xf numFmtId="0" fontId="3" fillId="0" borderId="1" xfId="0" applyFont="1" applyBorder="1"/>
    <xf numFmtId="0" fontId="3" fillId="0" borderId="9" xfId="0" applyFont="1" applyBorder="1" applyAlignment="1">
      <alignment horizontal="center" wrapText="1"/>
    </xf>
    <xf numFmtId="0" fontId="0" fillId="0" borderId="9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9" fillId="5" borderId="0" xfId="0" applyFont="1" applyFill="1" applyAlignment="1">
      <alignment vertical="center" wrapText="1"/>
    </xf>
    <xf numFmtId="0" fontId="0" fillId="0" borderId="1" xfId="0" applyBorder="1"/>
    <xf numFmtId="0" fontId="0" fillId="0" borderId="1" xfId="0" quotePrefix="1" applyBorder="1" applyAlignment="1">
      <alignment horizontal="right" wrapText="1"/>
    </xf>
    <xf numFmtId="0" fontId="1" fillId="0" borderId="0" xfId="0" applyFont="1"/>
    <xf numFmtId="0" fontId="10" fillId="0" borderId="0" xfId="0" applyFont="1" applyAlignment="1">
      <alignment wrapText="1"/>
    </xf>
    <xf numFmtId="14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top" wrapText="1"/>
    </xf>
    <xf numFmtId="0" fontId="0" fillId="6" borderId="0" xfId="0" applyFill="1"/>
    <xf numFmtId="0" fontId="0" fillId="6" borderId="0" xfId="0" applyFill="1" applyAlignment="1">
      <alignment horizontal="center"/>
    </xf>
  </cellXfs>
  <cellStyles count="1">
    <cellStyle name="Normal" xfId="0" builtinId="0"/>
  </cellStyles>
  <dxfs count="15">
    <dxf>
      <font>
        <u/>
        <color rgb="FF9C0006"/>
      </font>
      <fill>
        <patternFill patternType="solid">
          <bgColor rgb="FFFBE2D5"/>
        </patternFill>
      </fill>
    </dxf>
    <dxf>
      <font>
        <u/>
        <color rgb="FF9C0006"/>
      </font>
      <fill>
        <patternFill patternType="solid">
          <bgColor rgb="FFDAE9F8"/>
        </patternFill>
      </fill>
    </dxf>
    <dxf>
      <font>
        <b/>
        <i val="0"/>
        <color rgb="FFC00000"/>
      </font>
      <fill>
        <patternFill patternType="solid">
          <bgColor rgb="FFFFEB9C"/>
        </patternFill>
      </fill>
    </dxf>
    <dxf>
      <font>
        <u/>
        <color rgb="FF9C0006"/>
      </font>
      <fill>
        <patternFill patternType="solid">
          <bgColor rgb="FFFBE2D5"/>
        </patternFill>
      </fill>
    </dxf>
    <dxf>
      <font>
        <u/>
        <color rgb="FF9C0006"/>
      </font>
      <fill>
        <patternFill patternType="solid">
          <bgColor rgb="FFDAE9F8"/>
        </patternFill>
      </fill>
    </dxf>
    <dxf>
      <font>
        <b/>
        <i val="0"/>
        <color rgb="FFC00000"/>
      </font>
      <fill>
        <patternFill patternType="solid">
          <bgColor rgb="FFFFEB9C"/>
        </patternFill>
      </fill>
    </dxf>
    <dxf>
      <font>
        <u/>
        <color rgb="FF9C0006"/>
      </font>
      <fill>
        <patternFill patternType="solid">
          <bgColor rgb="FFFBE2D5"/>
        </patternFill>
      </fill>
    </dxf>
    <dxf>
      <font>
        <u/>
        <color rgb="FF9C0006"/>
      </font>
      <fill>
        <patternFill patternType="solid">
          <bgColor rgb="FFDAE9F8"/>
        </patternFill>
      </fill>
    </dxf>
    <dxf>
      <font>
        <b/>
        <i val="0"/>
        <color rgb="FFC00000"/>
      </font>
      <fill>
        <patternFill patternType="solid">
          <bgColor rgb="FFFFEB9C"/>
        </patternFill>
      </fill>
    </dxf>
    <dxf>
      <font>
        <u/>
        <color rgb="FF9C0006"/>
      </font>
      <fill>
        <patternFill patternType="solid">
          <bgColor rgb="FFFBE2D5"/>
        </patternFill>
      </fill>
    </dxf>
    <dxf>
      <font>
        <u/>
        <color rgb="FF9C0006"/>
      </font>
      <fill>
        <patternFill patternType="solid">
          <bgColor rgb="FFDAE9F8"/>
        </patternFill>
      </fill>
    </dxf>
    <dxf>
      <font>
        <b/>
        <i val="0"/>
        <color rgb="FFC00000"/>
      </font>
      <fill>
        <patternFill patternType="solid">
          <bgColor rgb="FFFFEB9C"/>
        </patternFill>
      </fill>
    </dxf>
    <dxf>
      <font>
        <u/>
        <color rgb="FF9C0006"/>
      </font>
      <fill>
        <patternFill patternType="solid">
          <bgColor rgb="FFFAFCCC"/>
        </patternFill>
      </fill>
    </dxf>
    <dxf>
      <font>
        <u/>
        <color rgb="FF9C0006"/>
      </font>
      <fill>
        <patternFill patternType="solid">
          <bgColor rgb="FFFBE2D5"/>
        </patternFill>
      </fill>
    </dxf>
    <dxf>
      <font>
        <u/>
        <color rgb="FF9C0006"/>
      </font>
      <fill>
        <patternFill patternType="solid">
          <bgColor rgb="FFDAE9F8"/>
        </patternFill>
      </fill>
    </dxf>
  </dxfs>
  <tableStyles count="0" defaultTableStyle="TableStyleMedium2" defaultPivotStyle="PivotStyleMedium9"/>
  <colors>
    <mruColors>
      <color rgb="FFDAE9F8"/>
      <color rgb="FFFBE2D5"/>
      <color rgb="FFFAF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v>Diagnostico</c:v>
          </c:tx>
          <c:spPr>
            <a:ln w="28575" cap="rnd">
              <a:solidFill>
                <a:srgbClr val="8ED97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275317"/>
                </a:solidFill>
                <a:prstDash val="solid"/>
              </a:ln>
              <a:effectLst/>
            </c:spPr>
          </c:marker>
          <c:cat>
            <c:strRef>
              <c:f>RESULTADOS!$B$3:$B$7</c:f>
              <c:strCache>
                <c:ptCount val="5"/>
                <c:pt idx="0">
                  <c:v>Etapa del emprendimiento</c:v>
                </c:pt>
                <c:pt idx="1">
                  <c:v>Juridico y Tributario</c:v>
                </c:pt>
                <c:pt idx="2">
                  <c:v>Capacidad operativa, log, org</c:v>
                </c:pt>
                <c:pt idx="3">
                  <c:v>Desarrollo de Producto</c:v>
                </c:pt>
                <c:pt idx="4">
                  <c:v>Mercado Objetivo</c:v>
                </c:pt>
              </c:strCache>
            </c:strRef>
          </c:cat>
          <c:val>
            <c:numRef>
              <c:f>RESULTADOS!$C$3:$C$7</c:f>
              <c:numCache>
                <c:formatCode>General</c:formatCode>
                <c:ptCount val="5"/>
                <c:pt idx="0">
                  <c:v>8</c:v>
                </c:pt>
                <c:pt idx="1">
                  <c:v>6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8F-48D7-B3F5-CFA7464585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958792"/>
        <c:axId val="1595960840"/>
      </c:radarChart>
      <c:catAx>
        <c:axId val="1595958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95960840"/>
        <c:crosses val="autoZero"/>
        <c:auto val="1"/>
        <c:lblAlgn val="ctr"/>
        <c:lblOffset val="100"/>
        <c:noMultiLvlLbl val="0"/>
      </c:catAx>
      <c:valAx>
        <c:axId val="1595960840"/>
        <c:scaling>
          <c:orientation val="minMax"/>
          <c:max val="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95958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57234674995590906"/>
          <c:y val="2.3582817099296043E-2"/>
          <c:w val="0.15957032276795"/>
          <c:h val="4.591868873533665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417419</xdr:colOff>
      <xdr:row>7</xdr:row>
      <xdr:rowOff>159124</xdr:rowOff>
    </xdr:from>
    <xdr:to>
      <xdr:col>4</xdr:col>
      <xdr:colOff>1289796</xdr:colOff>
      <xdr:row>32</xdr:row>
      <xdr:rowOff>73399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C63DC38-F7D7-D892-B098-DAE7020AAF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41200443-562D-45D5-BBDC-702FD39DBDA3}">
  <we:reference id="wa200005271" version="2.5.5.0" store="es-MX" storeType="OMEX"/>
  <we:alternateReferences>
    <we:reference id="wa200005271" version="2.5.5.0" store="WA200005271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_xldudf_AI_TABLE</we:customFunctionIds>
        <we:customFunctionIds>_xldudf_AI_FILL</we:customFunctionIds>
        <we:customFunctionIds>_xldudf_AI_LIST</we:customFunctionIds>
        <we:customFunctionIds>_xldudf_AI_ASK</we:customFunctionIds>
        <we:customFunctionIds>_xldudf_AI_FORMAT</we:customFunctionIds>
        <we:customFunctionIds>_xldudf_AI_EXTRACT</we:customFunctionIds>
        <we:customFunctionIds>_xldudf_AI_TRANSLATE</we:customFunctionIds>
        <we:customFunctionIds>_xldudf_AI_CHOICE</we:customFunctionIds>
      </we:customFunctionIdList>
    </a:ext>
  </we:extLst>
</we:webextension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9"/>
  <sheetViews>
    <sheetView tabSelected="1" zoomScale="70" zoomScaleNormal="70" workbookViewId="0">
      <selection activeCell="B1" sqref="B1:D1"/>
    </sheetView>
  </sheetViews>
  <sheetFormatPr baseColWidth="10" defaultColWidth="8.85546875" defaultRowHeight="15" x14ac:dyDescent="0.25"/>
  <cols>
    <col min="2" max="2" width="38" customWidth="1"/>
    <col min="3" max="3" width="19" customWidth="1"/>
    <col min="4" max="4" width="12" customWidth="1"/>
    <col min="5" max="5" width="51.42578125" customWidth="1"/>
    <col min="6" max="6" width="48" customWidth="1"/>
    <col min="7" max="7" width="51.85546875" customWidth="1"/>
  </cols>
  <sheetData>
    <row r="1" spans="2:7" x14ac:dyDescent="0.25">
      <c r="B1" s="37" t="s">
        <v>84</v>
      </c>
      <c r="C1" s="38" t="s">
        <v>83</v>
      </c>
      <c r="D1" s="38"/>
    </row>
    <row r="2" spans="2:7" s="27" customFormat="1" ht="45" x14ac:dyDescent="0.25">
      <c r="B2" s="30" t="s">
        <v>0</v>
      </c>
      <c r="C2" s="28"/>
      <c r="D2" s="30" t="s">
        <v>1</v>
      </c>
      <c r="E2" s="35"/>
      <c r="F2" s="30" t="s">
        <v>2</v>
      </c>
      <c r="G2" s="29"/>
    </row>
    <row r="4" spans="2:7" ht="15.75" x14ac:dyDescent="0.25">
      <c r="B4" s="18" t="s">
        <v>3</v>
      </c>
      <c r="C4" s="19" t="s">
        <v>4</v>
      </c>
      <c r="D4" s="20"/>
      <c r="E4" s="7" t="s">
        <v>5</v>
      </c>
      <c r="F4" s="8" t="s">
        <v>6</v>
      </c>
      <c r="G4" s="7" t="s">
        <v>7</v>
      </c>
    </row>
    <row r="5" spans="2:7" ht="128.25" customHeight="1" x14ac:dyDescent="0.25">
      <c r="B5" s="17" t="s">
        <v>8</v>
      </c>
      <c r="C5" s="21">
        <v>3</v>
      </c>
      <c r="D5" s="20"/>
      <c r="E5" s="13" t="s">
        <v>9</v>
      </c>
      <c r="F5" s="14" t="s">
        <v>10</v>
      </c>
      <c r="G5" s="15" t="s">
        <v>11</v>
      </c>
    </row>
    <row r="6" spans="2:7" ht="86.25" customHeight="1" x14ac:dyDescent="0.25">
      <c r="B6" s="17" t="s">
        <v>12</v>
      </c>
      <c r="C6" s="21">
        <v>3</v>
      </c>
      <c r="D6" s="20"/>
      <c r="E6" s="16" t="s">
        <v>13</v>
      </c>
      <c r="F6" s="14" t="s">
        <v>14</v>
      </c>
      <c r="G6" s="15" t="s">
        <v>15</v>
      </c>
    </row>
    <row r="7" spans="2:7" ht="78.75" x14ac:dyDescent="0.25">
      <c r="B7" s="17" t="s">
        <v>16</v>
      </c>
      <c r="C7" s="21">
        <v>2</v>
      </c>
      <c r="D7" s="20"/>
      <c r="E7" s="16" t="s">
        <v>17</v>
      </c>
      <c r="F7" s="14" t="s">
        <v>18</v>
      </c>
      <c r="G7" s="15" t="s">
        <v>19</v>
      </c>
    </row>
    <row r="8" spans="2:7" ht="15.75" x14ac:dyDescent="0.25">
      <c r="B8" s="22" t="s">
        <v>20</v>
      </c>
      <c r="C8" s="23">
        <f>SUM(C5:C7)</f>
        <v>8</v>
      </c>
      <c r="D8" s="20"/>
      <c r="E8" s="23" t="s">
        <v>35</v>
      </c>
      <c r="F8" s="23" t="s">
        <v>36</v>
      </c>
      <c r="G8" s="23" t="s">
        <v>37</v>
      </c>
    </row>
    <row r="16" spans="2:7" x14ac:dyDescent="0.25">
      <c r="B16" s="33"/>
      <c r="C16" s="33"/>
      <c r="D16" s="3"/>
      <c r="E16" s="3"/>
      <c r="F16" s="3"/>
    </row>
    <row r="17" spans="2:6" x14ac:dyDescent="0.25">
      <c r="B17" s="33"/>
      <c r="D17" s="2"/>
      <c r="E17" s="2"/>
      <c r="F17" s="2"/>
    </row>
    <row r="18" spans="2:6" x14ac:dyDescent="0.25">
      <c r="B18" s="33"/>
      <c r="D18" s="2"/>
      <c r="E18" s="2"/>
      <c r="F18" s="2"/>
    </row>
    <row r="19" spans="2:6" x14ac:dyDescent="0.25">
      <c r="B19" s="33"/>
      <c r="D19" s="2"/>
      <c r="E19" s="2"/>
      <c r="F19" s="2"/>
    </row>
  </sheetData>
  <mergeCells count="1">
    <mergeCell ref="C1:D1"/>
  </mergeCells>
  <conditionalFormatting sqref="C8">
    <cfRule type="cellIs" dxfId="14" priority="2" operator="between">
      <formula>7</formula>
      <formula>9</formula>
    </cfRule>
    <cfRule type="cellIs" dxfId="13" priority="3" operator="between">
      <formula>5</formula>
      <formula>6</formula>
    </cfRule>
    <cfRule type="cellIs" dxfId="12" priority="4" operator="lessThan">
      <formula>4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7361-D63C-4070-A1C0-AE58843E2C61}">
  <dimension ref="B2:G6"/>
  <sheetViews>
    <sheetView workbookViewId="0">
      <selection activeCell="C19" sqref="C19"/>
    </sheetView>
  </sheetViews>
  <sheetFormatPr baseColWidth="10" defaultColWidth="8.85546875" defaultRowHeight="15" x14ac:dyDescent="0.25"/>
  <cols>
    <col min="2" max="2" width="36.5703125" bestFit="1" customWidth="1"/>
    <col min="3" max="3" width="11.5703125" customWidth="1"/>
    <col min="4" max="4" width="9.5703125" customWidth="1"/>
    <col min="5" max="7" width="36.5703125" bestFit="1" customWidth="1"/>
  </cols>
  <sheetData>
    <row r="2" spans="2:7" ht="15.75" x14ac:dyDescent="0.25">
      <c r="B2" s="9" t="s">
        <v>21</v>
      </c>
      <c r="C2" s="5" t="s">
        <v>22</v>
      </c>
      <c r="D2" s="3"/>
      <c r="E2" s="7" t="s">
        <v>5</v>
      </c>
      <c r="F2" s="8" t="s">
        <v>6</v>
      </c>
      <c r="G2" s="7" t="s">
        <v>7</v>
      </c>
    </row>
    <row r="3" spans="2:7" ht="31.5" x14ac:dyDescent="0.25">
      <c r="B3" s="12" t="s">
        <v>23</v>
      </c>
      <c r="C3" s="6">
        <v>3</v>
      </c>
      <c r="D3" s="2"/>
      <c r="E3" s="13" t="s">
        <v>24</v>
      </c>
      <c r="F3" s="14" t="s">
        <v>25</v>
      </c>
      <c r="G3" s="15" t="s">
        <v>26</v>
      </c>
    </row>
    <row r="4" spans="2:7" ht="31.5" x14ac:dyDescent="0.25">
      <c r="B4" s="12" t="s">
        <v>27</v>
      </c>
      <c r="C4" s="6">
        <v>2</v>
      </c>
      <c r="D4" s="2"/>
      <c r="E4" s="16" t="s">
        <v>28</v>
      </c>
      <c r="F4" s="14" t="s">
        <v>29</v>
      </c>
      <c r="G4" s="15" t="s">
        <v>30</v>
      </c>
    </row>
    <row r="5" spans="2:7" ht="31.5" x14ac:dyDescent="0.25">
      <c r="B5" s="12" t="s">
        <v>31</v>
      </c>
      <c r="C5" s="6">
        <v>1</v>
      </c>
      <c r="D5" s="2"/>
      <c r="E5" s="16" t="s">
        <v>32</v>
      </c>
      <c r="F5" s="14" t="s">
        <v>33</v>
      </c>
      <c r="G5" s="15" t="s">
        <v>34</v>
      </c>
    </row>
    <row r="6" spans="2:7" x14ac:dyDescent="0.25">
      <c r="B6" s="10" t="s">
        <v>20</v>
      </c>
      <c r="C6" s="1">
        <f>SUM(C3:C5)</f>
        <v>6</v>
      </c>
      <c r="E6" s="1" t="s">
        <v>35</v>
      </c>
      <c r="F6" s="1" t="s">
        <v>36</v>
      </c>
      <c r="G6" s="1" t="s">
        <v>37</v>
      </c>
    </row>
  </sheetData>
  <conditionalFormatting sqref="C6">
    <cfRule type="cellIs" dxfId="11" priority="1" operator="between">
      <formula>0</formula>
      <formula>4</formula>
    </cfRule>
    <cfRule type="cellIs" dxfId="10" priority="2" operator="between">
      <formula>7</formula>
      <formula>9</formula>
    </cfRule>
    <cfRule type="cellIs" dxfId="9" priority="3" operator="between">
      <formula>5</formula>
      <formula>6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73074-48A1-4133-AE26-8FAE87D34979}">
  <dimension ref="B2:G6"/>
  <sheetViews>
    <sheetView zoomScale="85" zoomScaleNormal="85" workbookViewId="0">
      <selection activeCell="N18" sqref="N18"/>
    </sheetView>
  </sheetViews>
  <sheetFormatPr baseColWidth="10" defaultColWidth="8.85546875" defaultRowHeight="15" x14ac:dyDescent="0.25"/>
  <cols>
    <col min="2" max="2" width="36.5703125" bestFit="1" customWidth="1"/>
    <col min="3" max="3" width="16.140625" customWidth="1"/>
    <col min="4" max="4" width="8.7109375" customWidth="1"/>
    <col min="5" max="5" width="25" bestFit="1" customWidth="1"/>
    <col min="6" max="7" width="36.5703125" bestFit="1" customWidth="1"/>
  </cols>
  <sheetData>
    <row r="2" spans="2:7" ht="15.75" x14ac:dyDescent="0.25">
      <c r="B2" s="26" t="s">
        <v>21</v>
      </c>
      <c r="C2" s="24" t="s">
        <v>22</v>
      </c>
      <c r="D2" s="3"/>
      <c r="E2" s="7" t="s">
        <v>5</v>
      </c>
      <c r="F2" s="8" t="s">
        <v>6</v>
      </c>
      <c r="G2" s="7" t="s">
        <v>7</v>
      </c>
    </row>
    <row r="3" spans="2:7" ht="31.5" x14ac:dyDescent="0.25">
      <c r="B3" s="6" t="s">
        <v>38</v>
      </c>
      <c r="C3" s="25">
        <v>3</v>
      </c>
      <c r="D3" s="2"/>
      <c r="E3" s="13" t="s">
        <v>39</v>
      </c>
      <c r="F3" s="14" t="s">
        <v>40</v>
      </c>
      <c r="G3" s="15" t="s">
        <v>41</v>
      </c>
    </row>
    <row r="4" spans="2:7" ht="31.5" x14ac:dyDescent="0.25">
      <c r="B4" s="6" t="s">
        <v>42</v>
      </c>
      <c r="C4" s="25">
        <v>3</v>
      </c>
      <c r="D4" s="2"/>
      <c r="E4" s="16" t="s">
        <v>43</v>
      </c>
      <c r="F4" s="14" t="s">
        <v>44</v>
      </c>
      <c r="G4" s="15" t="s">
        <v>45</v>
      </c>
    </row>
    <row r="5" spans="2:7" ht="31.5" x14ac:dyDescent="0.25">
      <c r="B5" s="6" t="s">
        <v>46</v>
      </c>
      <c r="C5" s="25">
        <v>2</v>
      </c>
      <c r="D5" s="2"/>
      <c r="E5" s="16" t="s">
        <v>32</v>
      </c>
      <c r="F5" s="14" t="s">
        <v>47</v>
      </c>
      <c r="G5" s="15" t="s">
        <v>48</v>
      </c>
    </row>
    <row r="6" spans="2:7" x14ac:dyDescent="0.25">
      <c r="B6" s="4" t="s">
        <v>49</v>
      </c>
      <c r="C6" s="1">
        <f>SUM(C3:C5)</f>
        <v>8</v>
      </c>
      <c r="E6" s="1" t="s">
        <v>35</v>
      </c>
      <c r="F6" s="1" t="s">
        <v>36</v>
      </c>
      <c r="G6" s="1" t="s">
        <v>37</v>
      </c>
    </row>
  </sheetData>
  <conditionalFormatting sqref="C6">
    <cfRule type="cellIs" dxfId="8" priority="1" operator="between">
      <formula>3</formula>
      <formula>4</formula>
    </cfRule>
    <cfRule type="cellIs" dxfId="7" priority="2" operator="between">
      <formula>7</formula>
      <formula>9</formula>
    </cfRule>
    <cfRule type="cellIs" dxfId="6" priority="3" operator="between">
      <formula>5</formula>
      <formula>6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8B0F2-2B4B-429B-8371-ECD5B2570FC8}">
  <dimension ref="B2:G6"/>
  <sheetViews>
    <sheetView workbookViewId="0">
      <selection activeCell="C4" sqref="C4"/>
    </sheetView>
  </sheetViews>
  <sheetFormatPr baseColWidth="10" defaultColWidth="8.85546875" defaultRowHeight="15" x14ac:dyDescent="0.25"/>
  <cols>
    <col min="2" max="2" width="36.5703125" bestFit="1" customWidth="1"/>
    <col min="3" max="3" width="14" customWidth="1"/>
    <col min="4" max="4" width="9.28515625" customWidth="1"/>
    <col min="5" max="5" width="31.7109375" bestFit="1" customWidth="1"/>
    <col min="6" max="6" width="33.7109375" bestFit="1" customWidth="1"/>
    <col min="7" max="7" width="36.5703125" bestFit="1" customWidth="1"/>
  </cols>
  <sheetData>
    <row r="2" spans="2:7" ht="15.75" x14ac:dyDescent="0.25">
      <c r="B2" s="11" t="s">
        <v>21</v>
      </c>
      <c r="C2" s="11" t="s">
        <v>22</v>
      </c>
      <c r="D2" s="3"/>
      <c r="E2" s="7" t="s">
        <v>5</v>
      </c>
      <c r="F2" s="8" t="s">
        <v>6</v>
      </c>
      <c r="G2" s="7" t="s">
        <v>7</v>
      </c>
    </row>
    <row r="3" spans="2:7" ht="31.5" x14ac:dyDescent="0.25">
      <c r="B3" s="12" t="s">
        <v>50</v>
      </c>
      <c r="C3" s="6">
        <v>3</v>
      </c>
      <c r="D3" s="2"/>
      <c r="E3" s="13" t="s">
        <v>51</v>
      </c>
      <c r="F3" s="14" t="s">
        <v>52</v>
      </c>
      <c r="G3" s="15" t="s">
        <v>53</v>
      </c>
    </row>
    <row r="4" spans="2:7" ht="31.5" x14ac:dyDescent="0.25">
      <c r="B4" s="12" t="s">
        <v>54</v>
      </c>
      <c r="C4" s="6">
        <v>2</v>
      </c>
      <c r="D4" s="2"/>
      <c r="E4" s="16" t="s">
        <v>55</v>
      </c>
      <c r="F4" s="14" t="s">
        <v>56</v>
      </c>
      <c r="G4" s="15" t="s">
        <v>57</v>
      </c>
    </row>
    <row r="5" spans="2:7" ht="31.5" x14ac:dyDescent="0.25">
      <c r="B5" s="12" t="s">
        <v>58</v>
      </c>
      <c r="C5" s="6">
        <v>3</v>
      </c>
      <c r="D5" s="2"/>
      <c r="E5" s="16" t="s">
        <v>59</v>
      </c>
      <c r="F5" s="14" t="s">
        <v>60</v>
      </c>
      <c r="G5" s="15" t="s">
        <v>61</v>
      </c>
    </row>
    <row r="6" spans="2:7" x14ac:dyDescent="0.25">
      <c r="B6" s="1" t="s">
        <v>49</v>
      </c>
      <c r="C6" s="1">
        <f>SUM(C3:C5)</f>
        <v>8</v>
      </c>
      <c r="E6" s="1" t="s">
        <v>35</v>
      </c>
      <c r="F6" s="1" t="s">
        <v>36</v>
      </c>
      <c r="G6" s="1" t="s">
        <v>37</v>
      </c>
    </row>
  </sheetData>
  <conditionalFormatting sqref="C6">
    <cfRule type="cellIs" dxfId="5" priority="1" operator="between">
      <formula>3</formula>
      <formula>4</formula>
    </cfRule>
    <cfRule type="cellIs" dxfId="4" priority="2" operator="between">
      <formula>7</formula>
      <formula>9</formula>
    </cfRule>
    <cfRule type="cellIs" dxfId="3" priority="3" operator="between">
      <formula>5</formula>
      <formula>6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B0859-263C-4CD8-BFC7-CE19BCC19705}">
  <dimension ref="B2:G6"/>
  <sheetViews>
    <sheetView zoomScale="85" zoomScaleNormal="85" workbookViewId="0">
      <selection activeCell="C11" sqref="C11"/>
    </sheetView>
  </sheetViews>
  <sheetFormatPr baseColWidth="10" defaultColWidth="8.85546875" defaultRowHeight="15" x14ac:dyDescent="0.25"/>
  <cols>
    <col min="2" max="2" width="36.5703125" bestFit="1" customWidth="1"/>
    <col min="3" max="3" width="11.85546875" customWidth="1"/>
    <col min="4" max="4" width="7.28515625" customWidth="1"/>
    <col min="5" max="5" width="32.7109375" bestFit="1" customWidth="1"/>
    <col min="6" max="7" width="36.5703125" bestFit="1" customWidth="1"/>
  </cols>
  <sheetData>
    <row r="2" spans="2:7" ht="15.75" x14ac:dyDescent="0.25">
      <c r="B2" s="5" t="s">
        <v>21</v>
      </c>
      <c r="C2" s="11" t="s">
        <v>22</v>
      </c>
      <c r="D2" s="3"/>
      <c r="E2" s="7" t="s">
        <v>5</v>
      </c>
      <c r="F2" s="8" t="s">
        <v>6</v>
      </c>
      <c r="G2" s="7" t="s">
        <v>7</v>
      </c>
    </row>
    <row r="3" spans="2:7" ht="31.5" x14ac:dyDescent="0.25">
      <c r="B3" s="6" t="s">
        <v>62</v>
      </c>
      <c r="C3" s="6">
        <v>3</v>
      </c>
      <c r="D3" s="2"/>
      <c r="E3" s="13" t="s">
        <v>63</v>
      </c>
      <c r="F3" s="14" t="s">
        <v>64</v>
      </c>
      <c r="G3" s="15" t="s">
        <v>65</v>
      </c>
    </row>
    <row r="4" spans="2:7" ht="31.5" x14ac:dyDescent="0.25">
      <c r="B4" s="6" t="s">
        <v>66</v>
      </c>
      <c r="C4" s="6">
        <v>3</v>
      </c>
      <c r="D4" s="2"/>
      <c r="E4" s="16" t="s">
        <v>67</v>
      </c>
      <c r="F4" s="14" t="s">
        <v>68</v>
      </c>
      <c r="G4" s="15" t="s">
        <v>69</v>
      </c>
    </row>
    <row r="5" spans="2:7" ht="31.5" x14ac:dyDescent="0.25">
      <c r="B5" s="6" t="s">
        <v>70</v>
      </c>
      <c r="C5" s="6">
        <v>2</v>
      </c>
      <c r="D5" s="2"/>
      <c r="E5" s="16" t="s">
        <v>32</v>
      </c>
      <c r="F5" s="14" t="s">
        <v>29</v>
      </c>
      <c r="G5" s="15" t="s">
        <v>71</v>
      </c>
    </row>
    <row r="6" spans="2:7" x14ac:dyDescent="0.25">
      <c r="B6" s="1" t="s">
        <v>49</v>
      </c>
      <c r="C6" s="1">
        <f>SUM(C3:C5)</f>
        <v>8</v>
      </c>
      <c r="E6" s="1" t="s">
        <v>35</v>
      </c>
      <c r="F6" s="1" t="s">
        <v>36</v>
      </c>
      <c r="G6" s="1" t="s">
        <v>37</v>
      </c>
    </row>
  </sheetData>
  <conditionalFormatting sqref="C6">
    <cfRule type="cellIs" dxfId="2" priority="1" operator="between">
      <formula>3</formula>
      <formula>4</formula>
    </cfRule>
    <cfRule type="cellIs" dxfId="1" priority="2" operator="between">
      <formula>7</formula>
      <formula>9</formula>
    </cfRule>
    <cfRule type="cellIs" dxfId="0" priority="3" operator="between">
      <formula>5</formula>
      <formula>6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F844C-06F4-41BC-89B3-C2DC69001644}">
  <dimension ref="B2:P62"/>
  <sheetViews>
    <sheetView zoomScaleNormal="100" workbookViewId="0">
      <selection activeCell="I23" sqref="I23"/>
    </sheetView>
  </sheetViews>
  <sheetFormatPr baseColWidth="10" defaultColWidth="8.85546875" defaultRowHeight="15" x14ac:dyDescent="0.25"/>
  <cols>
    <col min="2" max="2" width="25.7109375" bestFit="1" customWidth="1"/>
    <col min="3" max="5" width="25.7109375" customWidth="1"/>
    <col min="6" max="6" width="10.5703125" bestFit="1" customWidth="1"/>
    <col min="7" max="7" width="11.42578125" bestFit="1" customWidth="1"/>
    <col min="8" max="8" width="23.7109375" customWidth="1"/>
    <col min="9" max="9" width="19.140625" bestFit="1" customWidth="1"/>
  </cols>
  <sheetData>
    <row r="2" spans="2:16" x14ac:dyDescent="0.25">
      <c r="B2" s="31" t="s">
        <v>72</v>
      </c>
      <c r="C2" s="31" t="s">
        <v>4</v>
      </c>
      <c r="D2" s="31" t="s">
        <v>73</v>
      </c>
    </row>
    <row r="3" spans="2:16" x14ac:dyDescent="0.25">
      <c r="B3" s="31" t="s">
        <v>74</v>
      </c>
      <c r="C3" s="31">
        <f>ETAPA!C8</f>
        <v>8</v>
      </c>
      <c r="D3" s="32" t="str">
        <f>IF(C3&lt;=4,"Idea",IF(C3&lt;=6,"Desarrollo","Crecimiento"))</f>
        <v>Crecimiento</v>
      </c>
    </row>
    <row r="4" spans="2:16" x14ac:dyDescent="0.25">
      <c r="B4" s="31" t="s">
        <v>75</v>
      </c>
      <c r="C4" s="31">
        <f>'JURIDICO Y TRIBUTARIO'!C6</f>
        <v>6</v>
      </c>
      <c r="D4" s="32" t="str">
        <f>IF(C4&lt;=4,"Idea",IF(C4&lt;=6,"Desarrollo","Crecimiento"))</f>
        <v>Desarrollo</v>
      </c>
    </row>
    <row r="5" spans="2:16" x14ac:dyDescent="0.25">
      <c r="B5" s="31" t="s">
        <v>76</v>
      </c>
      <c r="C5" s="31">
        <f>'CAPACIDAD OPERTATIVA, LOG, ORG'!C6</f>
        <v>8</v>
      </c>
      <c r="D5" s="32" t="str">
        <f t="shared" ref="D5:D7" si="0">IF(C5&lt;=4,"Idea",IF(C5&lt;=6,"Desarrollo","Crecimiento"))</f>
        <v>Crecimiento</v>
      </c>
    </row>
    <row r="6" spans="2:16" x14ac:dyDescent="0.25">
      <c r="B6" s="31" t="s">
        <v>77</v>
      </c>
      <c r="C6" s="31">
        <f>'DESARROLLO DE PRODUCTO'!C6</f>
        <v>8</v>
      </c>
      <c r="D6" s="32" t="str">
        <f>IF(C6&lt;=4,"Idea",IF(C6&lt;=6,"Desarrollo","Crecimiento"))</f>
        <v>Crecimiento</v>
      </c>
    </row>
    <row r="7" spans="2:16" x14ac:dyDescent="0.25">
      <c r="B7" s="31" t="s">
        <v>78</v>
      </c>
      <c r="C7" s="31">
        <f>'MERCADO OBJETIVO'!C6</f>
        <v>8</v>
      </c>
      <c r="D7" s="32" t="str">
        <f t="shared" si="0"/>
        <v>Crecimiento</v>
      </c>
    </row>
    <row r="9" spans="2:16" x14ac:dyDescent="0.25">
      <c r="H9" s="33" t="s">
        <v>20</v>
      </c>
      <c r="I9" s="33" t="s">
        <v>79</v>
      </c>
    </row>
    <row r="10" spans="2:16" x14ac:dyDescent="0.25">
      <c r="H10" s="33" t="s">
        <v>80</v>
      </c>
    </row>
    <row r="11" spans="2:16" x14ac:dyDescent="0.25">
      <c r="H11" s="33" t="s">
        <v>81</v>
      </c>
    </row>
    <row r="12" spans="2:16" x14ac:dyDescent="0.25">
      <c r="H12" s="33" t="s">
        <v>82</v>
      </c>
    </row>
    <row r="14" spans="2:16" ht="13.9" customHeight="1" x14ac:dyDescent="0.25"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2:16" x14ac:dyDescent="0.25">
      <c r="G15" s="36"/>
      <c r="H15" s="36"/>
      <c r="I15" s="36"/>
      <c r="J15" s="36"/>
      <c r="K15" s="36"/>
      <c r="L15" s="36"/>
      <c r="M15" s="36"/>
      <c r="N15" s="36"/>
      <c r="O15" s="36"/>
      <c r="P15" s="36"/>
    </row>
    <row r="16" spans="2:16" x14ac:dyDescent="0.25">
      <c r="G16" s="36"/>
      <c r="H16" s="36"/>
      <c r="I16" s="36"/>
      <c r="J16" s="36"/>
      <c r="K16" s="36"/>
      <c r="L16" s="36"/>
      <c r="M16" s="36"/>
      <c r="N16" s="36"/>
      <c r="O16" s="36"/>
      <c r="P16" s="36"/>
    </row>
    <row r="17" spans="7:16" x14ac:dyDescent="0.25">
      <c r="G17" s="36"/>
      <c r="H17" s="36"/>
      <c r="I17" s="36"/>
      <c r="J17" s="36"/>
      <c r="K17" s="36"/>
      <c r="L17" s="36"/>
      <c r="M17" s="36"/>
      <c r="N17" s="36"/>
      <c r="O17" s="36"/>
      <c r="P17" s="36"/>
    </row>
    <row r="18" spans="7:16" ht="13.9" customHeight="1" x14ac:dyDescent="0.25">
      <c r="G18" s="36"/>
      <c r="H18" s="36"/>
      <c r="I18" s="36"/>
      <c r="J18" s="36"/>
      <c r="K18" s="36"/>
      <c r="L18" s="36"/>
      <c r="M18" s="36"/>
      <c r="N18" s="36"/>
      <c r="O18" s="36"/>
      <c r="P18" s="36"/>
    </row>
    <row r="19" spans="7:16" x14ac:dyDescent="0.25">
      <c r="G19" s="36"/>
      <c r="H19" s="36"/>
      <c r="I19" s="36"/>
      <c r="J19" s="36"/>
      <c r="K19" s="36"/>
      <c r="L19" s="36">
        <v>5.0999999999999996</v>
      </c>
      <c r="M19" s="36"/>
      <c r="N19" s="36"/>
      <c r="O19" s="36"/>
      <c r="P19" s="36"/>
    </row>
    <row r="20" spans="7:16" x14ac:dyDescent="0.25">
      <c r="G20" s="36"/>
      <c r="H20" s="36"/>
      <c r="I20" s="36"/>
      <c r="J20" s="36"/>
      <c r="K20" s="36"/>
      <c r="L20" s="36"/>
      <c r="M20" s="36"/>
      <c r="N20" s="36"/>
      <c r="O20" s="36"/>
      <c r="P20" s="36"/>
    </row>
    <row r="21" spans="7:16" x14ac:dyDescent="0.25">
      <c r="G21" s="36"/>
      <c r="H21" s="36"/>
      <c r="I21" s="36"/>
      <c r="J21" s="36"/>
      <c r="K21" s="36"/>
      <c r="L21" s="36"/>
      <c r="M21" s="36"/>
      <c r="N21" s="36"/>
      <c r="O21" s="36"/>
      <c r="P21" s="36"/>
    </row>
    <row r="22" spans="7:16" x14ac:dyDescent="0.25"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7:16" x14ac:dyDescent="0.25"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7:16" x14ac:dyDescent="0.25"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7:16" x14ac:dyDescent="0.25"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7:16" x14ac:dyDescent="0.25"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7:16" x14ac:dyDescent="0.25"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7:16" x14ac:dyDescent="0.25">
      <c r="G28" s="36"/>
      <c r="H28" s="36"/>
      <c r="I28" s="36"/>
      <c r="J28" s="36"/>
      <c r="K28" s="36"/>
      <c r="L28" s="36"/>
      <c r="M28" s="36"/>
      <c r="N28" s="36"/>
      <c r="O28" s="36"/>
      <c r="P28" s="36"/>
    </row>
    <row r="29" spans="7:16" x14ac:dyDescent="0.25"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7:16" x14ac:dyDescent="0.25">
      <c r="G30" s="36"/>
      <c r="H30" s="36"/>
      <c r="I30" s="36"/>
      <c r="J30" s="36"/>
      <c r="K30" s="36"/>
      <c r="L30" s="36"/>
      <c r="M30" s="36"/>
      <c r="N30" s="36"/>
      <c r="O30" s="36"/>
      <c r="P30" s="36"/>
    </row>
    <row r="31" spans="7:16" x14ac:dyDescent="0.25">
      <c r="G31" s="36"/>
      <c r="H31" s="36"/>
      <c r="I31" s="36"/>
      <c r="J31" s="36"/>
      <c r="K31" s="36"/>
      <c r="L31" s="36"/>
      <c r="M31" s="36"/>
      <c r="N31" s="36"/>
      <c r="O31" s="36"/>
      <c r="P31" s="36"/>
    </row>
    <row r="32" spans="7:16" x14ac:dyDescent="0.25">
      <c r="G32" s="36"/>
      <c r="H32" s="36"/>
      <c r="I32" s="36"/>
      <c r="J32" s="36"/>
      <c r="K32" s="36"/>
      <c r="L32" s="36"/>
      <c r="M32" s="36"/>
      <c r="N32" s="36"/>
      <c r="O32" s="36"/>
      <c r="P32" s="36"/>
    </row>
    <row r="33" spans="2:16" x14ac:dyDescent="0.25"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pans="2:16" x14ac:dyDescent="0.25">
      <c r="G34" s="36"/>
      <c r="H34" s="36"/>
      <c r="I34" s="36"/>
      <c r="J34" s="36"/>
      <c r="K34" s="36"/>
      <c r="L34" s="36"/>
      <c r="M34" s="36"/>
      <c r="N34" s="36"/>
      <c r="O34" s="36"/>
      <c r="P34" s="36"/>
    </row>
    <row r="35" spans="2:16" x14ac:dyDescent="0.25">
      <c r="G35" s="36"/>
      <c r="H35" s="36"/>
      <c r="I35" s="36"/>
      <c r="J35" s="36"/>
      <c r="K35" s="36"/>
      <c r="L35" s="36"/>
      <c r="M35" s="36"/>
      <c r="N35" s="36"/>
      <c r="O35" s="36"/>
      <c r="P35" s="36"/>
    </row>
    <row r="36" spans="2:16" x14ac:dyDescent="0.25">
      <c r="G36" s="36"/>
      <c r="H36" s="36"/>
      <c r="I36" s="36"/>
      <c r="J36" s="36"/>
      <c r="K36" s="36"/>
      <c r="L36" s="36"/>
      <c r="M36" s="36"/>
      <c r="N36" s="36"/>
      <c r="O36" s="36"/>
      <c r="P36" s="36"/>
    </row>
    <row r="37" spans="2:16" x14ac:dyDescent="0.25">
      <c r="G37" s="36"/>
      <c r="H37" s="36"/>
      <c r="I37" s="36"/>
      <c r="J37" s="36"/>
      <c r="K37" s="36"/>
      <c r="L37" s="36"/>
      <c r="M37" s="36"/>
      <c r="N37" s="36"/>
      <c r="O37" s="36"/>
      <c r="P37" s="36"/>
    </row>
    <row r="38" spans="2:16" x14ac:dyDescent="0.25">
      <c r="B38" s="34"/>
      <c r="C38" s="34"/>
      <c r="D38" s="34"/>
      <c r="E38" s="34"/>
      <c r="G38" s="36"/>
      <c r="H38" s="36"/>
      <c r="I38" s="36"/>
      <c r="J38" s="36"/>
      <c r="K38" s="36"/>
      <c r="L38" s="36"/>
      <c r="M38" s="36"/>
      <c r="N38" s="36"/>
      <c r="O38" s="36"/>
      <c r="P38" s="36"/>
    </row>
    <row r="39" spans="2:16" x14ac:dyDescent="0.25">
      <c r="G39" s="36"/>
      <c r="H39" s="36"/>
      <c r="I39" s="36"/>
      <c r="J39" s="36"/>
      <c r="K39" s="36"/>
      <c r="L39" s="36"/>
      <c r="M39" s="36"/>
      <c r="N39" s="36"/>
      <c r="O39" s="36"/>
      <c r="P39" s="36"/>
    </row>
    <row r="40" spans="2:16" x14ac:dyDescent="0.25">
      <c r="G40" s="36"/>
      <c r="H40" s="36"/>
      <c r="I40" s="36"/>
      <c r="J40" s="36"/>
      <c r="K40" s="36"/>
      <c r="L40" s="36"/>
      <c r="M40" s="36"/>
      <c r="N40" s="36"/>
      <c r="O40" s="36"/>
      <c r="P40" s="36"/>
    </row>
    <row r="41" spans="2:16" x14ac:dyDescent="0.25">
      <c r="G41" s="36"/>
      <c r="H41" s="36"/>
      <c r="I41" s="36"/>
      <c r="J41" s="36"/>
      <c r="K41" s="36"/>
      <c r="L41" s="36"/>
      <c r="M41" s="36"/>
      <c r="N41" s="36"/>
      <c r="O41" s="36"/>
      <c r="P41" s="36"/>
    </row>
    <row r="42" spans="2:16" x14ac:dyDescent="0.25">
      <c r="G42" s="36"/>
      <c r="H42" s="36"/>
      <c r="I42" s="36"/>
      <c r="J42" s="36"/>
      <c r="K42" s="36"/>
      <c r="L42" s="36"/>
      <c r="M42" s="36"/>
      <c r="N42" s="36"/>
      <c r="O42" s="36"/>
      <c r="P42" s="36"/>
    </row>
    <row r="43" spans="2:16" x14ac:dyDescent="0.25">
      <c r="G43" s="36"/>
      <c r="H43" s="36"/>
      <c r="I43" s="36"/>
      <c r="J43" s="36"/>
      <c r="K43" s="36"/>
      <c r="L43" s="36"/>
      <c r="M43" s="36"/>
      <c r="N43" s="36"/>
      <c r="O43" s="36"/>
      <c r="P43" s="36"/>
    </row>
    <row r="44" spans="2:16" x14ac:dyDescent="0.25">
      <c r="G44" s="36"/>
      <c r="H44" s="36"/>
      <c r="I44" s="36"/>
      <c r="J44" s="36"/>
      <c r="K44" s="36"/>
      <c r="L44" s="36"/>
      <c r="M44" s="36"/>
      <c r="N44" s="36"/>
      <c r="O44" s="36"/>
      <c r="P44" s="36"/>
    </row>
    <row r="45" spans="2:16" x14ac:dyDescent="0.25">
      <c r="G45" s="36"/>
      <c r="H45" s="36"/>
      <c r="I45" s="36"/>
      <c r="J45" s="36"/>
      <c r="K45" s="36"/>
      <c r="L45" s="36"/>
      <c r="M45" s="36"/>
      <c r="N45" s="36"/>
      <c r="O45" s="36"/>
      <c r="P45" s="36"/>
    </row>
    <row r="46" spans="2:16" x14ac:dyDescent="0.25">
      <c r="G46" s="36"/>
      <c r="H46" s="36"/>
      <c r="I46" s="36"/>
      <c r="J46" s="36"/>
      <c r="K46" s="36"/>
      <c r="L46" s="36"/>
      <c r="M46" s="36"/>
      <c r="N46" s="36"/>
      <c r="O46" s="36"/>
      <c r="P46" s="36"/>
    </row>
    <row r="47" spans="2:16" x14ac:dyDescent="0.25">
      <c r="G47" s="36"/>
      <c r="H47" s="36"/>
      <c r="I47" s="36"/>
      <c r="J47" s="36"/>
      <c r="K47" s="36"/>
      <c r="L47" s="36"/>
      <c r="M47" s="36"/>
      <c r="N47" s="36"/>
      <c r="O47" s="36"/>
      <c r="P47" s="36"/>
    </row>
    <row r="48" spans="2:16" x14ac:dyDescent="0.25">
      <c r="G48" s="36"/>
      <c r="H48" s="36"/>
      <c r="I48" s="36"/>
      <c r="J48" s="36"/>
      <c r="K48" s="36"/>
      <c r="L48" s="36"/>
      <c r="M48" s="36"/>
      <c r="N48" s="36"/>
      <c r="O48" s="36"/>
      <c r="P48" s="36"/>
    </row>
    <row r="49" spans="7:16" x14ac:dyDescent="0.25">
      <c r="G49" s="36"/>
      <c r="H49" s="36"/>
      <c r="I49" s="36"/>
      <c r="J49" s="36"/>
      <c r="K49" s="36"/>
      <c r="L49" s="36"/>
      <c r="M49" s="36"/>
      <c r="N49" s="36"/>
      <c r="O49" s="36"/>
      <c r="P49" s="36"/>
    </row>
    <row r="50" spans="7:16" x14ac:dyDescent="0.25">
      <c r="G50" s="36"/>
      <c r="H50" s="36"/>
      <c r="I50" s="36"/>
      <c r="J50" s="36"/>
      <c r="K50" s="36"/>
      <c r="L50" s="36"/>
      <c r="M50" s="36"/>
      <c r="N50" s="36"/>
      <c r="O50" s="36"/>
      <c r="P50" s="36"/>
    </row>
    <row r="51" spans="7:16" x14ac:dyDescent="0.25">
      <c r="G51" s="36"/>
      <c r="H51" s="36"/>
      <c r="I51" s="36"/>
      <c r="J51" s="36"/>
      <c r="K51" s="36"/>
      <c r="L51" s="36"/>
      <c r="M51" s="36"/>
      <c r="N51" s="36"/>
      <c r="O51" s="36"/>
      <c r="P51" s="36"/>
    </row>
    <row r="52" spans="7:16" x14ac:dyDescent="0.25">
      <c r="G52" s="36"/>
      <c r="H52" s="36"/>
      <c r="I52" s="36"/>
      <c r="J52" s="36"/>
      <c r="K52" s="36"/>
      <c r="L52" s="36"/>
      <c r="M52" s="36"/>
      <c r="N52" s="36"/>
      <c r="O52" s="36"/>
      <c r="P52" s="36"/>
    </row>
    <row r="53" spans="7:16" x14ac:dyDescent="0.25">
      <c r="G53" s="36"/>
      <c r="H53" s="36"/>
      <c r="I53" s="36"/>
      <c r="J53" s="36"/>
      <c r="K53" s="36"/>
      <c r="L53" s="36"/>
      <c r="M53" s="36"/>
      <c r="N53" s="36"/>
      <c r="O53" s="36"/>
      <c r="P53" s="36"/>
    </row>
    <row r="54" spans="7:16" x14ac:dyDescent="0.25">
      <c r="G54" s="36"/>
      <c r="H54" s="36"/>
      <c r="I54" s="36"/>
      <c r="J54" s="36"/>
      <c r="K54" s="36"/>
      <c r="L54" s="36"/>
      <c r="M54" s="36"/>
      <c r="N54" s="36"/>
      <c r="O54" s="36"/>
      <c r="P54" s="36"/>
    </row>
    <row r="55" spans="7:16" x14ac:dyDescent="0.25">
      <c r="G55" s="36"/>
      <c r="H55" s="36"/>
      <c r="I55" s="36"/>
      <c r="J55" s="36"/>
      <c r="K55" s="36"/>
      <c r="L55" s="36"/>
      <c r="M55" s="36"/>
      <c r="N55" s="36"/>
      <c r="O55" s="36"/>
      <c r="P55" s="36"/>
    </row>
    <row r="56" spans="7:16" x14ac:dyDescent="0.25">
      <c r="G56" s="36"/>
      <c r="H56" s="36"/>
      <c r="I56" s="36"/>
      <c r="J56" s="36"/>
      <c r="K56" s="36"/>
      <c r="L56" s="36"/>
      <c r="M56" s="36"/>
      <c r="N56" s="36"/>
      <c r="O56" s="36"/>
      <c r="P56" s="36"/>
    </row>
    <row r="57" spans="7:16" x14ac:dyDescent="0.25">
      <c r="G57" s="36"/>
      <c r="H57" s="36"/>
      <c r="I57" s="36"/>
      <c r="J57" s="36"/>
      <c r="K57" s="36"/>
      <c r="L57" s="36"/>
      <c r="M57" s="36"/>
      <c r="N57" s="36"/>
      <c r="O57" s="36"/>
      <c r="P57" s="36"/>
    </row>
    <row r="58" spans="7:16" x14ac:dyDescent="0.25">
      <c r="G58" s="36"/>
      <c r="H58" s="36"/>
      <c r="I58" s="36"/>
      <c r="J58" s="36"/>
      <c r="K58" s="36"/>
      <c r="L58" s="36"/>
      <c r="M58" s="36"/>
      <c r="N58" s="36"/>
      <c r="O58" s="36"/>
      <c r="P58" s="36"/>
    </row>
    <row r="59" spans="7:16" x14ac:dyDescent="0.25">
      <c r="G59" s="36"/>
      <c r="H59" s="36"/>
      <c r="I59" s="36"/>
      <c r="J59" s="36"/>
      <c r="K59" s="36"/>
      <c r="L59" s="36"/>
      <c r="M59" s="36"/>
      <c r="N59" s="36"/>
      <c r="O59" s="36"/>
      <c r="P59" s="36"/>
    </row>
    <row r="60" spans="7:16" x14ac:dyDescent="0.25">
      <c r="G60" s="36"/>
      <c r="H60" s="36"/>
      <c r="I60" s="36"/>
      <c r="J60" s="36"/>
      <c r="K60" s="36"/>
      <c r="L60" s="36"/>
      <c r="M60" s="36"/>
      <c r="N60" s="36"/>
      <c r="O60" s="36"/>
      <c r="P60" s="36"/>
    </row>
    <row r="61" spans="7:16" x14ac:dyDescent="0.25">
      <c r="G61" s="36"/>
      <c r="H61" s="36"/>
      <c r="I61" s="36"/>
      <c r="J61" s="36"/>
      <c r="K61" s="36"/>
      <c r="L61" s="36"/>
      <c r="M61" s="36"/>
      <c r="N61" s="36"/>
      <c r="O61" s="36"/>
      <c r="P61" s="36"/>
    </row>
    <row r="62" spans="7:16" x14ac:dyDescent="0.25">
      <c r="G62" s="36"/>
      <c r="H62" s="36"/>
      <c r="I62" s="36"/>
      <c r="J62" s="36"/>
      <c r="K62" s="36"/>
      <c r="L62" s="36"/>
      <c r="M62" s="36"/>
      <c r="N62" s="36"/>
      <c r="O62" s="36"/>
      <c r="P62" s="3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ETAPA</vt:lpstr>
      <vt:lpstr>JURIDICO Y TRIBUTARIO</vt:lpstr>
      <vt:lpstr>CAPACIDAD OPERTATIVA, LOG, ORG</vt:lpstr>
      <vt:lpstr>DESARROLLO DE PRODUCTO</vt:lpstr>
      <vt:lpstr>MERCADO OBJETIVO</vt:lpstr>
      <vt:lpstr>RESULTADOS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Marian Sanchez</cp:lastModifiedBy>
  <cp:revision/>
  <dcterms:created xsi:type="dcterms:W3CDTF">2025-03-18T20:20:52Z</dcterms:created>
  <dcterms:modified xsi:type="dcterms:W3CDTF">2025-08-20T15:44:40Z</dcterms:modified>
  <cp:category/>
  <cp:contentStatus/>
</cp:coreProperties>
</file>